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</sheets>
  <definedNames>
    <definedName name="_xlnm._FilterDatabase" localSheetId="0" hidden="1">Lapas1!$A$4:$N$35</definedName>
    <definedName name="_xlnm.Print_Area" localSheetId="0">Lapas1!$A$4:$M$4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" l="1"/>
  <c r="I30" i="1"/>
  <c r="H31" i="1"/>
  <c r="I31" i="1" s="1"/>
  <c r="H32" i="1"/>
  <c r="H30" i="1"/>
  <c r="H20" i="1" l="1"/>
  <c r="I20" i="1" s="1"/>
</calcChain>
</file>

<file path=xl/sharedStrings.xml><?xml version="1.0" encoding="utf-8"?>
<sst xmlns="http://schemas.openxmlformats.org/spreadsheetml/2006/main" count="176" uniqueCount="66">
  <si>
    <t>Pirkimo dalies Nr.</t>
  </si>
  <si>
    <t>BVPŽ kodas</t>
  </si>
  <si>
    <t>Pavadinimas</t>
  </si>
  <si>
    <t>Mato vnt.</t>
  </si>
  <si>
    <t xml:space="preserve">Orientacinis kiekis </t>
  </si>
  <si>
    <r>
      <t xml:space="preserve">Mato vnt. kaina </t>
    </r>
    <r>
      <rPr>
        <b/>
        <sz val="12"/>
        <rFont val="Times New Roman"/>
        <family val="1"/>
        <charset val="186"/>
      </rPr>
      <t>be</t>
    </r>
    <r>
      <rPr>
        <sz val="12"/>
        <rFont val="Times New Roman"/>
        <family val="1"/>
        <charset val="186"/>
      </rPr>
      <t xml:space="preserve"> PVM Eur</t>
    </r>
  </si>
  <si>
    <t>PVM tarifas</t>
  </si>
  <si>
    <r>
      <t xml:space="preserve">Kaina viso </t>
    </r>
    <r>
      <rPr>
        <b/>
        <sz val="12"/>
        <rFont val="Times New Roman"/>
        <family val="1"/>
        <charset val="186"/>
      </rPr>
      <t>be</t>
    </r>
    <r>
      <rPr>
        <sz val="12"/>
        <rFont val="Times New Roman"/>
        <family val="1"/>
        <charset val="186"/>
      </rPr>
      <t xml:space="preserve"> PVM Eur</t>
    </r>
  </si>
  <si>
    <r>
      <t xml:space="preserve">Kaina viso </t>
    </r>
    <r>
      <rPr>
        <b/>
        <sz val="12"/>
        <rFont val="Times New Roman"/>
        <family val="1"/>
        <charset val="186"/>
      </rPr>
      <t>su</t>
    </r>
    <r>
      <rPr>
        <sz val="12"/>
        <rFont val="Times New Roman"/>
        <family val="1"/>
        <charset val="186"/>
      </rPr>
      <t xml:space="preserve"> PVM Eur</t>
    </r>
  </si>
  <si>
    <t>Siūlomos prekės pavadinimas, forma, pakuotė</t>
  </si>
  <si>
    <t>Gamintojas</t>
  </si>
  <si>
    <t>33693000-4</t>
  </si>
  <si>
    <t>g</t>
  </si>
  <si>
    <t>l</t>
  </si>
  <si>
    <t>33692300-0</t>
  </si>
  <si>
    <t>Ac.aceticum 98% (pakuotė iki 1L)</t>
  </si>
  <si>
    <t>ml</t>
  </si>
  <si>
    <t>tab</t>
  </si>
  <si>
    <t>33621400-3</t>
  </si>
  <si>
    <t>Natrii chloridum 0,9% - 1000ml  inf. su papildoma 220ml ± 10ml erdve vaistams*</t>
  </si>
  <si>
    <t>flac</t>
  </si>
  <si>
    <t>Natrii chloridum 0,9% - 500ml inf. su papildoma  150ml ± 10ml erdve vaistams*</t>
  </si>
  <si>
    <t>Vaisto registracijos Nr. LR ar EB vaistinių preparatų registre/,,Vardinis"*</t>
  </si>
  <si>
    <t>Vaisto registruotojas</t>
  </si>
  <si>
    <t>_</t>
  </si>
  <si>
    <t xml:space="preserve">Riboflavinum pulv. (pakuotė iki 20g) </t>
  </si>
  <si>
    <t>(pagal paraišką VPP-3121)</t>
  </si>
  <si>
    <t>Ac.salicylicum  pulv. (pakuotė iki 1kg)</t>
  </si>
  <si>
    <t>Anaesthesinum pulv. (pakuotė iki 1kg)</t>
  </si>
  <si>
    <t>Argenti nitras pulv. (pakuotė iki 50g)</t>
  </si>
  <si>
    <t>Butyrum cacao (pakuotė iki 1kg)</t>
  </si>
  <si>
    <t>Calcii carbonas pulv. (pakuotė iki 1kg)</t>
  </si>
  <si>
    <t>Calcii chloridum dihydratum pulv. (dializei) (pakuotė iki 1kg)</t>
  </si>
  <si>
    <t>33617000-8</t>
  </si>
  <si>
    <t xml:space="preserve">Calcii gluconas 500mg </t>
  </si>
  <si>
    <t>33631600-8</t>
  </si>
  <si>
    <t>Chlorhexidinum 20% sol. (pakuotė iki 1kg)</t>
  </si>
  <si>
    <t>Cream Basalis arba jam lygiavertis (38-42% vandens) (pakuotė iki 5kg)</t>
  </si>
  <si>
    <t>kg</t>
  </si>
  <si>
    <t>Dinatrii hydrophosphatum dihydratum pulv. (pakuotė iki 1kg)</t>
  </si>
  <si>
    <t>Dithranol pulv. (pakuotė iki 25g)</t>
  </si>
  <si>
    <t>Fuxinum pulv. (pakuotė iki 50g)</t>
  </si>
  <si>
    <t>Glycerolum (pakuotė iki 10kg)</t>
  </si>
  <si>
    <t>Hydrogenii peroxydum 30%  (pakuotė iki 5000ml)</t>
  </si>
  <si>
    <t>33614000-7</t>
  </si>
  <si>
    <t>Lactobacillus rhamnosus/ Lactobacillus acidophilus/ Lactobacillus bulgaricus/ Streptococcus thermophilus</t>
  </si>
  <si>
    <t>caps</t>
  </si>
  <si>
    <t>Mesatonum pulv. (pakuotė iki 100g)</t>
  </si>
  <si>
    <t xml:space="preserve">Natrii chloridum pulv. (parenteriniams tirpalams) (pakuotė iki 25kg) </t>
  </si>
  <si>
    <t>Natrii dihydrophosphatum dihydratum pulv. (pakuotė iki 1kg)</t>
  </si>
  <si>
    <t>Natrii hydrocarbonas pulv. (pakuotė iki 1kg)</t>
  </si>
  <si>
    <t>Pilocarpinum pulv. (pakuotė iki 100g)</t>
  </si>
  <si>
    <t>Procaini hydrochloridum pulv. (pakuotė iki 500g)</t>
  </si>
  <si>
    <t>Skystas standartinis enterinio maitinimo preparatas sumažintu (ne daugiau 2g/100ml) riebalų kiekiu (pakuotė iki 1000ml)</t>
  </si>
  <si>
    <t>Talcum pulv. (be priedų, pakuotė iki 1kg)</t>
  </si>
  <si>
    <t>Xeroformium pulv. (pakuotė iki 1kg)</t>
  </si>
  <si>
    <t xml:space="preserve">Zinci oxydum pulv. (pakuotė iki 1kg)  </t>
  </si>
  <si>
    <t>Prekių žiniaraštis</t>
  </si>
  <si>
    <t>Skystas padidinto kaloringumo (1,5- 1,57 kcal/ml) enterinio maitinimo preparatas (baltymų kiekis - mažiau nei 7g/100ml) (pakuotė iki 1000ml)</t>
  </si>
  <si>
    <t>Standartinis (1- 1,26 kcal/ml) enterinio maitinimo mišinys su padidintu nehidrolizuotų arba hidrolizuotų baltymų kiekiu (ne mažiau 9,3g/100ml), be skaidulinių medžiagų ir gliuteno, laktozės kiekis ne daugiau 0,5g/100ml. (pakuotė iki 500ml)</t>
  </si>
  <si>
    <t>BIFIDIN kapssulės N15</t>
  </si>
  <si>
    <t>Probiotics International Ltd, Lopen head, Somerset, TA13 5JH Jungtinė Karalystė</t>
  </si>
  <si>
    <t>Nutrison Diason Energy HP 1,5 kcal/ml</t>
  </si>
  <si>
    <t>Nutrison advanced Peptisorb 1,0 kcal/ml</t>
  </si>
  <si>
    <t xml:space="preserve"> N. V. Nutricia, Zoetermeer, Olandija</t>
  </si>
  <si>
    <t xml:space="preserve">Nutrison Protein Intense 1,26 kcal/ml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</si>
</sst>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</font>
    <font>
      <sz val="10"/>
      <name val="TimesLT"/>
      <charset val="186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164" fontId="10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4" borderId="1" xfId="2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7" applyFont="1" applyFill="1" applyBorder="1" applyAlignment="1">
      <alignment vertical="center" wrapText="1"/>
    </xf>
    <xf numFmtId="0" fontId="7" fillId="2" borderId="1" xfId="7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vertical="center" wrapText="1"/>
    </xf>
    <xf numFmtId="0" fontId="1" fillId="2" borderId="1" xfId="8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7" fillId="2" borderId="3" xfId="5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vertical="center" wrapText="1"/>
    </xf>
    <xf numFmtId="0" fontId="1" fillId="3" borderId="1" xfId="5" applyFont="1" applyFill="1" applyBorder="1" applyAlignment="1">
      <alignment horizontal="center" vertical="center" wrapText="1"/>
    </xf>
    <xf numFmtId="0" fontId="1" fillId="3" borderId="1" xfId="5" applyFont="1" applyFill="1" applyBorder="1" applyAlignment="1">
      <alignment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1" fillId="4" borderId="1" xfId="4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vertical="center" wrapText="1"/>
    </xf>
    <xf numFmtId="0" fontId="1" fillId="4" borderId="1" xfId="5" applyFont="1" applyFill="1" applyBorder="1" applyAlignment="1">
      <alignment horizontal="center" vertical="center" wrapText="1"/>
    </xf>
    <xf numFmtId="0" fontId="1" fillId="4" borderId="2" xfId="5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0" fillId="0" borderId="1" xfId="0" applyBorder="1"/>
    <xf numFmtId="164" fontId="0" fillId="0" borderId="1" xfId="9" applyFont="1" applyBorder="1"/>
  </cellXfs>
  <cellStyles count="10">
    <cellStyle name="Comma" xfId="9" builtinId="3"/>
    <cellStyle name="Normal" xfId="0" builtinId="0"/>
    <cellStyle name="Normal 10 2" xfId="4"/>
    <cellStyle name="Normal 2 2 2 2 2 2" xfId="1"/>
    <cellStyle name="Normal 4 2 2 2" xfId="5"/>
    <cellStyle name="Normal 4_suv25_11 2 2" xfId="3"/>
    <cellStyle name="Normal 5 2 2 2 2" xfId="6"/>
    <cellStyle name="Normal_sarasasA 2 2 2" xfId="8"/>
    <cellStyle name="Normal_Sheet1" xfId="2"/>
    <cellStyle name="Normal_VK25SEK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4" workbookViewId="0">
      <selection activeCell="H39" sqref="H39"/>
    </sheetView>
  </sheetViews>
  <sheetFormatPr defaultRowHeight="15"/>
  <cols>
    <col min="2" max="2" width="13.42578125" customWidth="1"/>
    <col min="3" max="3" width="51.28515625" customWidth="1"/>
    <col min="5" max="5" width="11.42578125" customWidth="1"/>
    <col min="6" max="9" width="10.7109375" customWidth="1"/>
    <col min="10" max="10" width="35" customWidth="1"/>
    <col min="11" max="11" width="75.140625" customWidth="1"/>
    <col min="12" max="13" width="10.7109375" customWidth="1"/>
  </cols>
  <sheetData>
    <row r="1" spans="1:14" s="3" customFormat="1" ht="21.75" customHeight="1">
      <c r="A1" s="1" t="s">
        <v>57</v>
      </c>
      <c r="B1" s="1"/>
      <c r="C1" s="2"/>
      <c r="D1" s="2"/>
    </row>
    <row r="2" spans="1:14" s="3" customFormat="1" ht="20.25" customHeight="1">
      <c r="A2" s="2" t="s">
        <v>26</v>
      </c>
      <c r="B2" s="1"/>
      <c r="C2" s="2"/>
      <c r="D2" s="2"/>
    </row>
    <row r="4" spans="1:14" s="13" customFormat="1" ht="188.25" customHeight="1">
      <c r="A4" s="4" t="s">
        <v>0</v>
      </c>
      <c r="B4" s="5" t="s">
        <v>1</v>
      </c>
      <c r="C4" s="6" t="s">
        <v>2</v>
      </c>
      <c r="D4" s="6" t="s">
        <v>3</v>
      </c>
      <c r="E4" s="7" t="s">
        <v>4</v>
      </c>
      <c r="F4" s="8" t="s">
        <v>5</v>
      </c>
      <c r="G4" s="8" t="s">
        <v>6</v>
      </c>
      <c r="H4" s="9" t="s">
        <v>7</v>
      </c>
      <c r="I4" s="9" t="s">
        <v>8</v>
      </c>
      <c r="J4" s="10" t="s">
        <v>9</v>
      </c>
      <c r="K4" s="11" t="s">
        <v>10</v>
      </c>
      <c r="L4" s="11" t="s">
        <v>23</v>
      </c>
      <c r="M4" s="10" t="s">
        <v>22</v>
      </c>
      <c r="N4" s="12"/>
    </row>
    <row r="5" spans="1:14" ht="53.25" hidden="1" customHeight="1">
      <c r="A5" s="16">
        <v>1</v>
      </c>
      <c r="B5" s="15" t="s">
        <v>11</v>
      </c>
      <c r="C5" s="20" t="s">
        <v>15</v>
      </c>
      <c r="D5" s="15" t="s">
        <v>16</v>
      </c>
      <c r="E5" s="14">
        <v>20000</v>
      </c>
      <c r="F5" s="58"/>
      <c r="G5" s="58"/>
      <c r="H5" s="58"/>
      <c r="I5" s="58"/>
      <c r="J5" s="58"/>
      <c r="K5" s="58"/>
      <c r="L5" s="19" t="s">
        <v>24</v>
      </c>
      <c r="M5" s="19" t="s">
        <v>24</v>
      </c>
    </row>
    <row r="6" spans="1:14" ht="53.25" hidden="1" customHeight="1">
      <c r="A6" s="21">
        <v>2</v>
      </c>
      <c r="B6" s="22" t="s">
        <v>11</v>
      </c>
      <c r="C6" s="23" t="s">
        <v>27</v>
      </c>
      <c r="D6" s="4" t="s">
        <v>12</v>
      </c>
      <c r="E6" s="24">
        <v>5000</v>
      </c>
      <c r="F6" s="58"/>
      <c r="G6" s="58"/>
      <c r="H6" s="58"/>
      <c r="I6" s="58"/>
      <c r="J6" s="58"/>
      <c r="K6" s="58"/>
      <c r="L6" s="19" t="s">
        <v>24</v>
      </c>
      <c r="M6" s="19" t="s">
        <v>24</v>
      </c>
    </row>
    <row r="7" spans="1:14" ht="53.25" hidden="1" customHeight="1">
      <c r="A7" s="16">
        <v>3</v>
      </c>
      <c r="B7" s="15" t="s">
        <v>11</v>
      </c>
      <c r="C7" s="25" t="s">
        <v>28</v>
      </c>
      <c r="D7" s="15" t="s">
        <v>12</v>
      </c>
      <c r="E7" s="26">
        <v>9000</v>
      </c>
      <c r="F7" s="58"/>
      <c r="G7" s="58"/>
      <c r="H7" s="58"/>
      <c r="I7" s="58"/>
      <c r="J7" s="58"/>
      <c r="K7" s="58"/>
      <c r="L7" s="19" t="s">
        <v>24</v>
      </c>
      <c r="M7" s="19" t="s">
        <v>24</v>
      </c>
    </row>
    <row r="8" spans="1:14" ht="53.25" hidden="1" customHeight="1">
      <c r="A8" s="21">
        <v>4</v>
      </c>
      <c r="B8" s="15" t="s">
        <v>11</v>
      </c>
      <c r="C8" s="20" t="s">
        <v>29</v>
      </c>
      <c r="D8" s="15" t="s">
        <v>12</v>
      </c>
      <c r="E8" s="27">
        <v>500</v>
      </c>
      <c r="F8" s="58"/>
      <c r="G8" s="58"/>
      <c r="H8" s="58"/>
      <c r="I8" s="58"/>
      <c r="J8" s="58"/>
      <c r="K8" s="58"/>
      <c r="L8" s="19" t="s">
        <v>24</v>
      </c>
      <c r="M8" s="19" t="s">
        <v>24</v>
      </c>
    </row>
    <row r="9" spans="1:14" ht="53.25" hidden="1" customHeight="1">
      <c r="A9" s="16">
        <v>5</v>
      </c>
      <c r="B9" s="28" t="s">
        <v>11</v>
      </c>
      <c r="C9" s="20" t="s">
        <v>30</v>
      </c>
      <c r="D9" s="15" t="s">
        <v>12</v>
      </c>
      <c r="E9" s="26">
        <v>9000</v>
      </c>
      <c r="F9" s="58"/>
      <c r="G9" s="58"/>
      <c r="H9" s="58"/>
      <c r="I9" s="58"/>
      <c r="J9" s="58"/>
      <c r="K9" s="58"/>
      <c r="L9" s="19" t="s">
        <v>24</v>
      </c>
      <c r="M9" s="19" t="s">
        <v>24</v>
      </c>
    </row>
    <row r="10" spans="1:14" ht="53.25" hidden="1" customHeight="1">
      <c r="A10" s="21">
        <v>6</v>
      </c>
      <c r="B10" s="29" t="s">
        <v>11</v>
      </c>
      <c r="C10" s="23" t="s">
        <v>31</v>
      </c>
      <c r="D10" s="4" t="s">
        <v>12</v>
      </c>
      <c r="E10" s="30">
        <v>22000</v>
      </c>
      <c r="F10" s="58"/>
      <c r="G10" s="58"/>
      <c r="H10" s="58"/>
      <c r="I10" s="58"/>
      <c r="J10" s="58"/>
      <c r="K10" s="58"/>
      <c r="L10" s="19" t="s">
        <v>24</v>
      </c>
      <c r="M10" s="19" t="s">
        <v>24</v>
      </c>
    </row>
    <row r="11" spans="1:14" ht="53.25" hidden="1" customHeight="1">
      <c r="A11" s="16">
        <v>7</v>
      </c>
      <c r="B11" s="29" t="s">
        <v>11</v>
      </c>
      <c r="C11" s="23" t="s">
        <v>32</v>
      </c>
      <c r="D11" s="29" t="s">
        <v>12</v>
      </c>
      <c r="E11" s="14">
        <v>4000</v>
      </c>
      <c r="F11" s="58"/>
      <c r="G11" s="58"/>
      <c r="H11" s="58"/>
      <c r="I11" s="58"/>
      <c r="J11" s="58"/>
      <c r="K11" s="58"/>
      <c r="L11" s="19" t="s">
        <v>24</v>
      </c>
      <c r="M11" s="19" t="s">
        <v>24</v>
      </c>
    </row>
    <row r="12" spans="1:14" ht="53.25" hidden="1" customHeight="1">
      <c r="A12" s="21">
        <v>8</v>
      </c>
      <c r="B12" s="18" t="s">
        <v>33</v>
      </c>
      <c r="C12" s="31" t="s">
        <v>34</v>
      </c>
      <c r="D12" s="18" t="s">
        <v>17</v>
      </c>
      <c r="E12" s="27">
        <v>1000</v>
      </c>
      <c r="F12" s="58"/>
      <c r="G12" s="58"/>
      <c r="H12" s="58"/>
      <c r="I12" s="58"/>
      <c r="J12" s="58"/>
      <c r="K12" s="58"/>
      <c r="L12" s="19" t="s">
        <v>24</v>
      </c>
      <c r="M12" s="19" t="s">
        <v>24</v>
      </c>
    </row>
    <row r="13" spans="1:14" ht="53.25" hidden="1" customHeight="1">
      <c r="A13" s="16">
        <v>9</v>
      </c>
      <c r="B13" s="32" t="s">
        <v>35</v>
      </c>
      <c r="C13" s="33" t="s">
        <v>36</v>
      </c>
      <c r="D13" s="32" t="s">
        <v>12</v>
      </c>
      <c r="E13" s="26">
        <v>40000</v>
      </c>
      <c r="F13" s="58"/>
      <c r="G13" s="58"/>
      <c r="H13" s="58"/>
      <c r="I13" s="58"/>
      <c r="J13" s="58"/>
      <c r="K13" s="58"/>
      <c r="L13" s="19" t="s">
        <v>24</v>
      </c>
      <c r="M13" s="19" t="s">
        <v>24</v>
      </c>
    </row>
    <row r="14" spans="1:14" ht="53.25" hidden="1" customHeight="1">
      <c r="A14" s="21">
        <v>10</v>
      </c>
      <c r="B14" s="15" t="s">
        <v>11</v>
      </c>
      <c r="C14" s="20" t="s">
        <v>37</v>
      </c>
      <c r="D14" s="15" t="s">
        <v>38</v>
      </c>
      <c r="E14" s="34">
        <v>250</v>
      </c>
      <c r="F14" s="58"/>
      <c r="G14" s="58"/>
      <c r="H14" s="58"/>
      <c r="I14" s="58"/>
      <c r="J14" s="58"/>
      <c r="K14" s="58"/>
      <c r="L14" s="19" t="s">
        <v>24</v>
      </c>
      <c r="M14" s="19" t="s">
        <v>24</v>
      </c>
    </row>
    <row r="15" spans="1:14" ht="53.25" hidden="1" customHeight="1">
      <c r="A15" s="16">
        <v>11</v>
      </c>
      <c r="B15" s="4" t="s">
        <v>11</v>
      </c>
      <c r="C15" s="35" t="s">
        <v>39</v>
      </c>
      <c r="D15" s="4" t="s">
        <v>12</v>
      </c>
      <c r="E15" s="30">
        <v>4000</v>
      </c>
      <c r="F15" s="58"/>
      <c r="G15" s="58"/>
      <c r="H15" s="58"/>
      <c r="I15" s="58"/>
      <c r="J15" s="58"/>
      <c r="K15" s="58"/>
      <c r="L15" s="19" t="s">
        <v>24</v>
      </c>
      <c r="M15" s="19" t="s">
        <v>24</v>
      </c>
    </row>
    <row r="16" spans="1:14" ht="53.25" hidden="1" customHeight="1">
      <c r="A16" s="21">
        <v>12</v>
      </c>
      <c r="B16" s="4" t="s">
        <v>11</v>
      </c>
      <c r="C16" s="23" t="s">
        <v>40</v>
      </c>
      <c r="D16" s="4" t="s">
        <v>12</v>
      </c>
      <c r="E16" s="27">
        <v>25</v>
      </c>
      <c r="F16" s="58"/>
      <c r="G16" s="58"/>
      <c r="H16" s="58"/>
      <c r="I16" s="58"/>
      <c r="J16" s="58"/>
      <c r="K16" s="58"/>
      <c r="L16" s="19" t="s">
        <v>24</v>
      </c>
      <c r="M16" s="19" t="s">
        <v>24</v>
      </c>
    </row>
    <row r="17" spans="1:13" ht="53.25" hidden="1" customHeight="1">
      <c r="A17" s="16">
        <v>13</v>
      </c>
      <c r="B17" s="32" t="s">
        <v>11</v>
      </c>
      <c r="C17" s="36" t="s">
        <v>41</v>
      </c>
      <c r="D17" s="37" t="s">
        <v>12</v>
      </c>
      <c r="E17" s="16">
        <v>400</v>
      </c>
      <c r="F17" s="58"/>
      <c r="G17" s="58"/>
      <c r="H17" s="58"/>
      <c r="I17" s="58"/>
      <c r="J17" s="58"/>
      <c r="K17" s="58"/>
      <c r="L17" s="19" t="s">
        <v>24</v>
      </c>
      <c r="M17" s="19" t="s">
        <v>24</v>
      </c>
    </row>
    <row r="18" spans="1:13" ht="53.25" hidden="1" customHeight="1">
      <c r="A18" s="21">
        <v>14</v>
      </c>
      <c r="B18" s="38" t="s">
        <v>11</v>
      </c>
      <c r="C18" s="20" t="s">
        <v>42</v>
      </c>
      <c r="D18" s="15" t="s">
        <v>12</v>
      </c>
      <c r="E18" s="26">
        <v>400000</v>
      </c>
      <c r="F18" s="58"/>
      <c r="G18" s="58"/>
      <c r="H18" s="58"/>
      <c r="I18" s="58"/>
      <c r="J18" s="58"/>
      <c r="K18" s="58"/>
      <c r="L18" s="19" t="s">
        <v>24</v>
      </c>
      <c r="M18" s="19" t="s">
        <v>24</v>
      </c>
    </row>
    <row r="19" spans="1:13" ht="53.25" hidden="1" customHeight="1">
      <c r="A19" s="16">
        <v>15</v>
      </c>
      <c r="B19" s="15" t="s">
        <v>11</v>
      </c>
      <c r="C19" s="20" t="s">
        <v>43</v>
      </c>
      <c r="D19" s="39" t="s">
        <v>13</v>
      </c>
      <c r="E19" s="34">
        <v>20</v>
      </c>
      <c r="F19" s="58"/>
      <c r="G19" s="58"/>
      <c r="H19" s="58"/>
      <c r="I19" s="58"/>
      <c r="J19" s="58"/>
      <c r="K19" s="58"/>
      <c r="L19" s="19" t="s">
        <v>24</v>
      </c>
      <c r="M19" s="19" t="s">
        <v>24</v>
      </c>
    </row>
    <row r="20" spans="1:13" ht="53.25" hidden="1" customHeight="1">
      <c r="A20" s="21">
        <v>16</v>
      </c>
      <c r="B20" s="32" t="s">
        <v>44</v>
      </c>
      <c r="C20" s="33" t="s">
        <v>45</v>
      </c>
      <c r="D20" s="32" t="s">
        <v>46</v>
      </c>
      <c r="E20" s="27">
        <v>4000</v>
      </c>
      <c r="F20" s="58">
        <v>0.20369999999999999</v>
      </c>
      <c r="G20" s="58">
        <v>21</v>
      </c>
      <c r="H20" s="58">
        <f>F20*E20</f>
        <v>814.8</v>
      </c>
      <c r="I20" s="58">
        <f>H20*1.21</f>
        <v>985.9079999999999</v>
      </c>
      <c r="J20" s="58" t="s">
        <v>60</v>
      </c>
      <c r="K20" s="58" t="s">
        <v>61</v>
      </c>
      <c r="L20" s="19" t="s">
        <v>24</v>
      </c>
      <c r="M20" s="19" t="s">
        <v>24</v>
      </c>
    </row>
    <row r="21" spans="1:13" ht="53.25" hidden="1" customHeight="1">
      <c r="A21" s="16">
        <v>17</v>
      </c>
      <c r="B21" s="40" t="s">
        <v>11</v>
      </c>
      <c r="C21" s="41" t="s">
        <v>47</v>
      </c>
      <c r="D21" s="42" t="s">
        <v>12</v>
      </c>
      <c r="E21" s="27">
        <v>100</v>
      </c>
      <c r="F21" s="58"/>
      <c r="G21" s="58"/>
      <c r="H21" s="58"/>
      <c r="I21" s="58"/>
      <c r="J21" s="58"/>
      <c r="K21" s="58"/>
      <c r="L21" s="19" t="s">
        <v>24</v>
      </c>
      <c r="M21" s="19" t="s">
        <v>24</v>
      </c>
    </row>
    <row r="22" spans="1:13" ht="53.25" hidden="1" customHeight="1">
      <c r="A22" s="21">
        <v>18</v>
      </c>
      <c r="B22" s="43" t="s">
        <v>18</v>
      </c>
      <c r="C22" s="23" t="s">
        <v>19</v>
      </c>
      <c r="D22" s="4" t="s">
        <v>20</v>
      </c>
      <c r="E22" s="14">
        <v>2000</v>
      </c>
      <c r="F22" s="58"/>
      <c r="G22" s="58"/>
      <c r="H22" s="58"/>
      <c r="I22" s="58"/>
      <c r="J22" s="58"/>
      <c r="K22" s="19" t="s">
        <v>24</v>
      </c>
      <c r="L22" s="58"/>
      <c r="M22" s="58"/>
    </row>
    <row r="23" spans="1:13" ht="53.25" hidden="1" customHeight="1">
      <c r="A23" s="16">
        <v>19</v>
      </c>
      <c r="B23" s="4" t="s">
        <v>18</v>
      </c>
      <c r="C23" s="23" t="s">
        <v>21</v>
      </c>
      <c r="D23" s="4" t="s">
        <v>20</v>
      </c>
      <c r="E23" s="14">
        <v>3500</v>
      </c>
      <c r="F23" s="58"/>
      <c r="G23" s="58"/>
      <c r="H23" s="58"/>
      <c r="I23" s="58"/>
      <c r="J23" s="58"/>
      <c r="K23" s="19" t="s">
        <v>24</v>
      </c>
      <c r="L23" s="58"/>
      <c r="M23" s="58"/>
    </row>
    <row r="24" spans="1:13" ht="53.25" hidden="1" customHeight="1">
      <c r="A24" s="21">
        <v>20</v>
      </c>
      <c r="B24" s="44" t="s">
        <v>11</v>
      </c>
      <c r="C24" s="45" t="s">
        <v>48</v>
      </c>
      <c r="D24" s="44" t="s">
        <v>12</v>
      </c>
      <c r="E24" s="24">
        <v>900000</v>
      </c>
      <c r="F24" s="58"/>
      <c r="G24" s="58"/>
      <c r="H24" s="58"/>
      <c r="I24" s="58"/>
      <c r="J24" s="58"/>
      <c r="K24" s="58"/>
      <c r="L24" s="19" t="s">
        <v>24</v>
      </c>
      <c r="M24" s="19" t="s">
        <v>24</v>
      </c>
    </row>
    <row r="25" spans="1:13" ht="53.25" hidden="1" customHeight="1">
      <c r="A25" s="16">
        <v>21</v>
      </c>
      <c r="B25" s="46" t="s">
        <v>11</v>
      </c>
      <c r="C25" s="23" t="s">
        <v>49</v>
      </c>
      <c r="D25" s="46" t="s">
        <v>12</v>
      </c>
      <c r="E25" s="14">
        <v>2000</v>
      </c>
      <c r="F25" s="58"/>
      <c r="G25" s="58"/>
      <c r="H25" s="58"/>
      <c r="I25" s="58"/>
      <c r="J25" s="58"/>
      <c r="K25" s="58"/>
      <c r="L25" s="19" t="s">
        <v>24</v>
      </c>
      <c r="M25" s="19" t="s">
        <v>24</v>
      </c>
    </row>
    <row r="26" spans="1:13" ht="53.25" hidden="1" customHeight="1">
      <c r="A26" s="21">
        <v>22</v>
      </c>
      <c r="B26" s="38" t="s">
        <v>11</v>
      </c>
      <c r="C26" s="20" t="s">
        <v>50</v>
      </c>
      <c r="D26" s="15" t="s">
        <v>12</v>
      </c>
      <c r="E26" s="26">
        <v>1000</v>
      </c>
      <c r="F26" s="58"/>
      <c r="G26" s="58"/>
      <c r="H26" s="58"/>
      <c r="I26" s="58"/>
      <c r="J26" s="58"/>
      <c r="K26" s="58"/>
      <c r="L26" s="19" t="s">
        <v>24</v>
      </c>
      <c r="M26" s="19" t="s">
        <v>24</v>
      </c>
    </row>
    <row r="27" spans="1:13" ht="53.25" hidden="1" customHeight="1">
      <c r="A27" s="16">
        <v>23</v>
      </c>
      <c r="B27" s="32" t="s">
        <v>11</v>
      </c>
      <c r="C27" s="33" t="s">
        <v>51</v>
      </c>
      <c r="D27" s="32" t="s">
        <v>12</v>
      </c>
      <c r="E27" s="15">
        <v>400</v>
      </c>
      <c r="F27" s="58"/>
      <c r="G27" s="58"/>
      <c r="H27" s="58"/>
      <c r="I27" s="58"/>
      <c r="J27" s="58"/>
      <c r="K27" s="58"/>
      <c r="L27" s="19" t="s">
        <v>24</v>
      </c>
      <c r="M27" s="19" t="s">
        <v>24</v>
      </c>
    </row>
    <row r="28" spans="1:13" ht="53.25" hidden="1" customHeight="1">
      <c r="A28" s="21">
        <v>24</v>
      </c>
      <c r="B28" s="4" t="s">
        <v>11</v>
      </c>
      <c r="C28" s="23" t="s">
        <v>52</v>
      </c>
      <c r="D28" s="47" t="s">
        <v>12</v>
      </c>
      <c r="E28" s="24">
        <v>20000</v>
      </c>
      <c r="F28" s="58"/>
      <c r="G28" s="58"/>
      <c r="H28" s="58"/>
      <c r="I28" s="58"/>
      <c r="J28" s="58"/>
      <c r="K28" s="58"/>
      <c r="L28" s="19" t="s">
        <v>24</v>
      </c>
      <c r="M28" s="19" t="s">
        <v>24</v>
      </c>
    </row>
    <row r="29" spans="1:13" ht="53.25" hidden="1" customHeight="1">
      <c r="A29" s="16">
        <v>25</v>
      </c>
      <c r="B29" s="48" t="s">
        <v>11</v>
      </c>
      <c r="C29" s="49" t="s">
        <v>25</v>
      </c>
      <c r="D29" s="17" t="s">
        <v>12</v>
      </c>
      <c r="E29" s="14">
        <v>40</v>
      </c>
      <c r="F29" s="58"/>
      <c r="G29" s="58"/>
      <c r="H29" s="58"/>
      <c r="I29" s="58"/>
      <c r="J29" s="58"/>
      <c r="K29" s="58"/>
      <c r="L29" s="19" t="s">
        <v>24</v>
      </c>
      <c r="M29" s="19" t="s">
        <v>24</v>
      </c>
    </row>
    <row r="30" spans="1:13" ht="73.5" hidden="1" customHeight="1">
      <c r="A30" s="21">
        <v>26</v>
      </c>
      <c r="B30" s="50" t="s">
        <v>14</v>
      </c>
      <c r="C30" s="51" t="s">
        <v>58</v>
      </c>
      <c r="D30" s="52" t="s">
        <v>13</v>
      </c>
      <c r="E30" s="30">
        <v>400</v>
      </c>
      <c r="F30" s="58">
        <v>12.42</v>
      </c>
      <c r="G30" s="58">
        <v>5</v>
      </c>
      <c r="H30" s="58">
        <f>F30*E30</f>
        <v>4968</v>
      </c>
      <c r="I30" s="58">
        <f>H30*1.05</f>
        <v>5216.4000000000005</v>
      </c>
      <c r="J30" s="58" t="s">
        <v>62</v>
      </c>
      <c r="K30" s="58" t="s">
        <v>64</v>
      </c>
      <c r="L30" s="19" t="s">
        <v>24</v>
      </c>
      <c r="M30" s="19" t="s">
        <v>24</v>
      </c>
    </row>
    <row r="31" spans="1:13" ht="73.5" hidden="1" customHeight="1">
      <c r="A31" s="16">
        <v>27</v>
      </c>
      <c r="B31" s="53" t="s">
        <v>14</v>
      </c>
      <c r="C31" s="54" t="s">
        <v>53</v>
      </c>
      <c r="D31" s="18" t="s">
        <v>13</v>
      </c>
      <c r="E31" s="27">
        <v>100</v>
      </c>
      <c r="F31" s="58">
        <v>5.25</v>
      </c>
      <c r="G31" s="58">
        <v>5</v>
      </c>
      <c r="H31" s="58">
        <f t="shared" ref="H31:H32" si="0">F31*E31</f>
        <v>525</v>
      </c>
      <c r="I31" s="58">
        <f t="shared" ref="I31:I32" si="1">H31*1.05</f>
        <v>551.25</v>
      </c>
      <c r="J31" s="58" t="s">
        <v>63</v>
      </c>
      <c r="K31" s="58" t="s">
        <v>64</v>
      </c>
      <c r="L31" s="19" t="s">
        <v>24</v>
      </c>
      <c r="M31" s="19" t="s">
        <v>24</v>
      </c>
    </row>
    <row r="32" spans="1:13" ht="111.6" customHeight="1">
      <c r="A32" s="21">
        <v>28</v>
      </c>
      <c r="B32" s="55" t="s">
        <v>14</v>
      </c>
      <c r="C32" s="56" t="s">
        <v>59</v>
      </c>
      <c r="D32" s="18" t="s">
        <v>13</v>
      </c>
      <c r="E32" s="27">
        <v>150</v>
      </c>
      <c r="F32" s="58">
        <v>7.97</v>
      </c>
      <c r="G32" s="58">
        <v>5</v>
      </c>
      <c r="H32" s="59">
        <f t="shared" si="0"/>
        <v>1195.5</v>
      </c>
      <c r="I32" s="59">
        <f t="shared" si="1"/>
        <v>1255.2750000000001</v>
      </c>
      <c r="J32" s="58" t="s">
        <v>65</v>
      </c>
      <c r="K32" s="58" t="s">
        <v>64</v>
      </c>
      <c r="L32" s="19" t="s">
        <v>24</v>
      </c>
      <c r="M32" s="19" t="s">
        <v>24</v>
      </c>
    </row>
    <row r="33" spans="1:13" ht="53.25" hidden="1" customHeight="1">
      <c r="A33" s="16">
        <v>29</v>
      </c>
      <c r="B33" s="15" t="s">
        <v>11</v>
      </c>
      <c r="C33" s="57" t="s">
        <v>54</v>
      </c>
      <c r="D33" s="15" t="s">
        <v>12</v>
      </c>
      <c r="E33" s="26">
        <v>3000</v>
      </c>
      <c r="F33" s="58"/>
      <c r="G33" s="58"/>
      <c r="H33" s="58"/>
      <c r="I33" s="58"/>
      <c r="J33" s="58"/>
      <c r="K33" s="58"/>
      <c r="L33" s="19" t="s">
        <v>24</v>
      </c>
      <c r="M33" s="19" t="s">
        <v>24</v>
      </c>
    </row>
    <row r="34" spans="1:13" ht="53.25" hidden="1" customHeight="1">
      <c r="A34" s="21">
        <v>30</v>
      </c>
      <c r="B34" s="15" t="s">
        <v>11</v>
      </c>
      <c r="C34" s="20" t="s">
        <v>55</v>
      </c>
      <c r="D34" s="15" t="s">
        <v>12</v>
      </c>
      <c r="E34" s="26">
        <v>2000</v>
      </c>
      <c r="F34" s="58"/>
      <c r="G34" s="58"/>
      <c r="H34" s="58"/>
      <c r="I34" s="58"/>
      <c r="J34" s="58"/>
      <c r="K34" s="58"/>
      <c r="L34" s="19" t="s">
        <v>24</v>
      </c>
      <c r="M34" s="19" t="s">
        <v>24</v>
      </c>
    </row>
    <row r="35" spans="1:13" ht="53.25" hidden="1" customHeight="1">
      <c r="A35" s="16">
        <v>31</v>
      </c>
      <c r="B35" s="38" t="s">
        <v>11</v>
      </c>
      <c r="C35" s="20" t="s">
        <v>56</v>
      </c>
      <c r="D35" s="15" t="s">
        <v>12</v>
      </c>
      <c r="E35" s="16">
        <v>10000</v>
      </c>
      <c r="F35" s="58"/>
      <c r="G35" s="58"/>
      <c r="H35" s="58"/>
      <c r="I35" s="58"/>
      <c r="J35" s="58"/>
      <c r="K35" s="58"/>
      <c r="L35" s="19" t="s">
        <v>24</v>
      </c>
      <c r="M35" s="19" t="s">
        <v>24</v>
      </c>
    </row>
  </sheetData>
  <autoFilter ref="A4:N35"/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1CC8A4F-C684-473B-BACF-C72FC958026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EC29CA-E410-47CC-B4D5-4F7ABE1C4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2A118-2E25-4AA6-AC40-DC40E54E6F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CBAB608-DA35-4A2A-93C7-ECC7D7E805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2025-09-10T12:37:54Z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